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3" r:id="rId2"/>
    <sheet name="2027 год" sheetId="2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год'!$B$82</definedName>
    <definedName name="sub_417" localSheetId="1">'2026 год'!$B$82</definedName>
    <definedName name="sub_417" localSheetId="2">'2027 год'!$B$82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год'!$B$86</definedName>
    <definedName name="sub_421" localSheetId="1">'2026 год'!$B$86</definedName>
    <definedName name="sub_421" localSheetId="2">'2027 год'!$B$86</definedName>
    <definedName name="sub_422" localSheetId="0">'2025 год'!$B$87</definedName>
    <definedName name="sub_422" localSheetId="1">'2026 год'!$B$87</definedName>
    <definedName name="sub_422" localSheetId="2">'2027 год'!$B$87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год'!$B$79</definedName>
    <definedName name="sub_613" localSheetId="1">'2026 год'!$B$79</definedName>
    <definedName name="sub_613" localSheetId="2">'2027 год'!$B$79</definedName>
    <definedName name="sub_614" localSheetId="0">'2025 год'!$B$80</definedName>
    <definedName name="sub_614" localSheetId="1">'2026 год'!$B$80</definedName>
    <definedName name="sub_614" localSheetId="2">'2027 год'!$B$80</definedName>
    <definedName name="sub_615" localSheetId="0">'2025 год'!$B$81</definedName>
    <definedName name="sub_615" localSheetId="1">'2026 год'!$B$81</definedName>
    <definedName name="sub_615" localSheetId="2">'2027 год'!$B$81</definedName>
  </definedNames>
  <calcPr calcId="152511" iterate="1"/>
</workbook>
</file>

<file path=xl/calcChain.xml><?xml version="1.0" encoding="utf-8"?>
<calcChain xmlns="http://schemas.openxmlformats.org/spreadsheetml/2006/main">
  <c r="E202" i="3" l="1"/>
  <c r="E201" i="3"/>
  <c r="E200" i="3"/>
  <c r="E199" i="3"/>
  <c r="E193" i="3"/>
  <c r="E183" i="3"/>
  <c r="E171" i="3"/>
  <c r="E158" i="3"/>
  <c r="E121" i="3"/>
  <c r="E103" i="3"/>
  <c r="E93" i="3"/>
  <c r="E85" i="3"/>
  <c r="E84" i="3"/>
  <c r="E78" i="3"/>
  <c r="E77" i="3"/>
  <c r="E5" i="3"/>
  <c r="D4" i="3"/>
  <c r="C4" i="3"/>
  <c r="E4" i="3" s="1"/>
  <c r="E202" i="2"/>
  <c r="E201" i="2"/>
  <c r="E200" i="2"/>
  <c r="E199" i="2"/>
  <c r="E193" i="2"/>
  <c r="E183" i="2"/>
  <c r="E171" i="2"/>
  <c r="E158" i="2"/>
  <c r="E121" i="2"/>
  <c r="E103" i="2"/>
  <c r="E93" i="2"/>
  <c r="E85" i="2"/>
  <c r="E84" i="2"/>
  <c r="E78" i="2"/>
  <c r="E77" i="2"/>
  <c r="E5" i="2"/>
  <c r="D4" i="2"/>
  <c r="C4" i="2"/>
  <c r="E4" i="2" s="1"/>
  <c r="E200" i="1"/>
  <c r="E199" i="1"/>
  <c r="E193" i="1"/>
  <c r="E183" i="1"/>
  <c r="E84" i="1"/>
  <c r="E77" i="1"/>
  <c r="D4" i="1"/>
  <c r="C4" i="1"/>
  <c r="E171" i="1" l="1"/>
  <c r="E5" i="1"/>
  <c r="E202" i="1" l="1"/>
  <c r="E201" i="1"/>
  <c r="E85" i="1"/>
  <c r="E78" i="1"/>
  <c r="E4" i="1" l="1"/>
  <c r="E158" i="1"/>
  <c r="E121" i="1"/>
  <c r="E103" i="1"/>
  <c r="E93" i="1"/>
</calcChain>
</file>

<file path=xl/sharedStrings.xml><?xml version="1.0" encoding="utf-8"?>
<sst xmlns="http://schemas.openxmlformats.org/spreadsheetml/2006/main" count="549" uniqueCount="184">
  <si>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</si>
  <si>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</si>
  <si>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</si>
  <si>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</si>
  <si>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</si>
  <si>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</si>
  <si>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</si>
  <si>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</si>
  <si>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</si>
  <si>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</si>
  <si>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</si>
  <si>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</si>
  <si>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</si>
  <si>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</si>
  <si>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</si>
  <si>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</si>
  <si>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</si>
  <si>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</si>
  <si>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</si>
  <si>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</si>
  <si>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</si>
  <si>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</si>
  <si>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</si>
  <si>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</si>
  <si>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</si>
  <si>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</si>
  <si>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</si>
  <si>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</si>
  <si>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</si>
  <si>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</si>
  <si>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</si>
  <si>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</si>
  <si>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</si>
  <si>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</si>
  <si>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</si>
  <si>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</si>
  <si>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</si>
  <si>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</si>
  <si>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</si>
  <si>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</si>
  <si>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</si>
  <si>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</si>
  <si>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</si>
  <si>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</si>
  <si>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</si>
  <si>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</si>
  <si>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</si>
  <si>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</si>
  <si>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</si>
  <si>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</si>
  <si>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</si>
  <si>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</si>
  <si>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</si>
  <si>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</si>
  <si>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</si>
  <si>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</si>
  <si>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</si>
  <si>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</si>
  <si>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</si>
  <si>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</si>
  <si>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</si>
  <si>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</si>
  <si>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</si>
  <si>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</si>
  <si>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</si>
  <si>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</si>
  <si>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</si>
  <si>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</si>
  <si>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</si>
  <si>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</si>
  <si>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</si>
  <si>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</si>
  <si>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</si>
  <si>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</si>
  <si>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</si>
  <si>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</si>
  <si>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</si>
  <si>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</si>
  <si>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</si>
  <si>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</si>
  <si>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</si>
  <si>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</si>
  <si>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</si>
  <si>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</si>
  <si>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</si>
  <si>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</si>
  <si>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</si>
  <si>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</si>
  <si>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</si>
  <si>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</si>
  <si>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</si>
  <si>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</si>
  <si>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</si>
  <si>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</si>
  <si>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</si>
  <si>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</si>
  <si>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</si>
  <si>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</si>
  <si>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</si>
  <si>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</si>
  <si>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</si>
  <si>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</si>
  <si>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</si>
  <si>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</si>
  <si>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</si>
  <si>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</si>
  <si>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</si>
  <si>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</si>
  <si>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</si>
  <si>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</si>
  <si>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</si>
  <si>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</si>
  <si>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</si>
  <si>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</si>
  <si>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</si>
  <si>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</si>
  <si>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</si>
  <si>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</si>
  <si>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</si>
  <si>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</si>
  <si>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</si>
  <si>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</si>
  <si>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</si>
  <si>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</si>
  <si>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</si>
  <si>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</si>
  <si>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</si>
  <si>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</si>
  <si>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</si>
  <si>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</si>
  <si>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</si>
  <si>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</si>
  <si>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</si>
  <si>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</si>
  <si>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</si>
  <si>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</si>
  <si>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</si>
  <si>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</si>
  <si>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</si>
  <si>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</si>
  <si>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</si>
  <si>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</si>
  <si>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</si>
  <si>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</si>
  <si>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</si>
  <si>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</si>
  <si>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</si>
  <si>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</si>
  <si>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</si>
  <si>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3.4.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</si>
  <si>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</si>
  <si>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</si>
  <si>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</si>
  <si>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</si>
  <si>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</si>
  <si>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</si>
  <si>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</si>
  <si>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</si>
  <si>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</si>
  <si>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</si>
  <si>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</si>
  <si>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</si>
  <si>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</si>
  <si>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</si>
  <si>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</si>
  <si>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</si>
  <si>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</si>
  <si>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</si>
  <si>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</si>
  <si>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</si>
  <si>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</si>
  <si>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</si>
  <si>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</si>
  <si>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</si>
  <si>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</si>
  <si>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</si>
  <si>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</si>
  <si>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</si>
  <si>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</si>
  <si>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3.15. осуществления мер по предотвращению негативного воздействия вод и ликвидации его последствий.</t>
  </si>
  <si>
    <t>3.5.12.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</si>
  <si>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Приложение 1 к Соглашению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от 29.11.2024</t>
  </si>
  <si>
    <t>Приложение 2 к Соглашению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от 29.11.2024</t>
  </si>
  <si>
    <t>Приложение 3 к Соглашению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</si>
</sst>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0" fontId="8" fillId="0" borderId="7" xfId="0" applyFont="1" applyBorder="1" applyAlignment="1">
      <alignment horizontal="justify" vertical="top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view="pageBreakPreview" topLeftCell="A184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0.28515625" style="5" customWidth="1"/>
    <col min="8" max="29" width="9.140625" style="5" hidden="1" customWidth="1"/>
    <col min="30" max="223" width="0" style="5" hidden="1" customWidth="1"/>
    <col min="224" max="16384" width="9.140625" style="5"/>
  </cols>
  <sheetData>
    <row r="1" spans="1:23" ht="81" customHeight="1" x14ac:dyDescent="0.25">
      <c r="C1" s="49" t="s">
        <v>181</v>
      </c>
      <c r="D1" s="49"/>
      <c r="E1" s="49"/>
    </row>
    <row r="2" spans="1:23" ht="48.75" customHeight="1" x14ac:dyDescent="0.25">
      <c r="A2" s="60" t="s">
        <v>141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106</v>
      </c>
      <c r="C5" s="51">
        <v>101832.7</v>
      </c>
      <c r="D5" s="55">
        <v>0</v>
      </c>
      <c r="E5" s="55">
        <f>C5+D5</f>
        <v>101832.7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1">
        <v>2</v>
      </c>
      <c r="B78" s="34" t="s">
        <v>105</v>
      </c>
      <c r="C78" s="35">
        <v>39739.699999999997</v>
      </c>
      <c r="D78" s="33">
        <v>0</v>
      </c>
      <c r="E78" s="33">
        <f>C78+D78</f>
        <v>39739.699999999997</v>
      </c>
    </row>
    <row r="79" spans="1:5" s="3" customFormat="1" ht="15.75" hidden="1" customHeight="1" x14ac:dyDescent="0.25">
      <c r="A79" s="61"/>
      <c r="B79" s="15" t="s">
        <v>35</v>
      </c>
      <c r="C79" s="52"/>
      <c r="D79" s="56"/>
      <c r="E79" s="57"/>
    </row>
    <row r="80" spans="1:5" s="3" customFormat="1" ht="20.25" hidden="1" customHeight="1" x14ac:dyDescent="0.25">
      <c r="A80" s="61"/>
      <c r="B80" s="15" t="s">
        <v>47</v>
      </c>
      <c r="C80" s="53"/>
      <c r="D80" s="56"/>
      <c r="E80" s="58"/>
    </row>
    <row r="81" spans="1:5" s="3" customFormat="1" ht="15.75" hidden="1" customHeight="1" x14ac:dyDescent="0.25">
      <c r="A81" s="61"/>
      <c r="B81" s="15" t="s">
        <v>36</v>
      </c>
      <c r="C81" s="53"/>
      <c r="D81" s="56"/>
      <c r="E81" s="58"/>
    </row>
    <row r="82" spans="1:5" s="3" customFormat="1" ht="31.5" hidden="1" customHeight="1" x14ac:dyDescent="0.25">
      <c r="A82" s="61"/>
      <c r="B82" s="15" t="s">
        <v>45</v>
      </c>
      <c r="C82" s="54"/>
      <c r="D82" s="56"/>
      <c r="E82" s="59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21" t="s">
        <v>125</v>
      </c>
      <c r="B85" s="34" t="s">
        <v>110</v>
      </c>
      <c r="C85" s="35">
        <v>2483.6999999999998</v>
      </c>
      <c r="D85" s="33">
        <v>0</v>
      </c>
      <c r="E85" s="33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53.25" customHeight="1" x14ac:dyDescent="0.25">
      <c r="A170" s="18"/>
      <c r="B170" s="47" t="s">
        <v>179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38">
        <v>2483.6999999999998</v>
      </c>
      <c r="D171" s="38">
        <v>0</v>
      </c>
      <c r="E171" s="38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191.25" customHeight="1" x14ac:dyDescent="0.25">
      <c r="A195" s="16"/>
      <c r="B195" s="13" t="s">
        <v>180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20.75" customHeight="1" x14ac:dyDescent="0.25">
      <c r="A199" s="16"/>
      <c r="B199" s="46" t="s">
        <v>178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33">
        <v>4967.3999999999996</v>
      </c>
      <c r="D201" s="33">
        <v>0</v>
      </c>
      <c r="E201" s="33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33">
        <v>2483.6999999999998</v>
      </c>
      <c r="D202" s="33">
        <v>0</v>
      </c>
      <c r="E202" s="33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  <colBreaks count="1" manualBreakCount="1">
    <brk id="7" max="2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49" t="s">
        <v>182</v>
      </c>
      <c r="D1" s="49"/>
      <c r="E1" s="49"/>
    </row>
    <row r="2" spans="1:23" ht="48.75" customHeight="1" x14ac:dyDescent="0.25">
      <c r="A2" s="60" t="s">
        <v>141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106</v>
      </c>
      <c r="C5" s="51">
        <v>101832.7</v>
      </c>
      <c r="D5" s="55">
        <v>0</v>
      </c>
      <c r="E5" s="55">
        <f>C5+D5</f>
        <v>101832.7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1">
        <v>2</v>
      </c>
      <c r="B78" s="34" t="s">
        <v>105</v>
      </c>
      <c r="C78" s="43">
        <v>39739.699999999997</v>
      </c>
      <c r="D78" s="44">
        <v>0</v>
      </c>
      <c r="E78" s="44">
        <f>C78+D78</f>
        <v>39739.699999999997</v>
      </c>
    </row>
    <row r="79" spans="1:5" s="3" customFormat="1" ht="15.75" hidden="1" customHeight="1" x14ac:dyDescent="0.25">
      <c r="A79" s="61"/>
      <c r="B79" s="15" t="s">
        <v>35</v>
      </c>
      <c r="C79" s="52"/>
      <c r="D79" s="56"/>
      <c r="E79" s="57"/>
    </row>
    <row r="80" spans="1:5" s="3" customFormat="1" ht="20.25" hidden="1" customHeight="1" x14ac:dyDescent="0.25">
      <c r="A80" s="61"/>
      <c r="B80" s="15" t="s">
        <v>47</v>
      </c>
      <c r="C80" s="53"/>
      <c r="D80" s="56"/>
      <c r="E80" s="58"/>
    </row>
    <row r="81" spans="1:5" s="3" customFormat="1" ht="15.75" hidden="1" customHeight="1" x14ac:dyDescent="0.25">
      <c r="A81" s="61"/>
      <c r="B81" s="15" t="s">
        <v>36</v>
      </c>
      <c r="C81" s="53"/>
      <c r="D81" s="56"/>
      <c r="E81" s="58"/>
    </row>
    <row r="82" spans="1:5" s="3" customFormat="1" ht="31.5" hidden="1" customHeight="1" x14ac:dyDescent="0.25">
      <c r="A82" s="61"/>
      <c r="B82" s="15" t="s">
        <v>45</v>
      </c>
      <c r="C82" s="54"/>
      <c r="D82" s="56"/>
      <c r="E82" s="59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45" t="s">
        <v>125</v>
      </c>
      <c r="B85" s="34" t="s">
        <v>110</v>
      </c>
      <c r="C85" s="43">
        <v>2483.6999999999998</v>
      </c>
      <c r="D85" s="44">
        <v>0</v>
      </c>
      <c r="E85" s="44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51.75" customHeight="1" x14ac:dyDescent="0.25">
      <c r="A170" s="18"/>
      <c r="B170" s="48" t="s">
        <v>179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44">
        <v>2483.6999999999998</v>
      </c>
      <c r="D171" s="44">
        <v>0</v>
      </c>
      <c r="E171" s="44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203.25" customHeight="1" x14ac:dyDescent="0.25">
      <c r="A195" s="16"/>
      <c r="B195" s="13" t="s">
        <v>180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20.75" customHeight="1" x14ac:dyDescent="0.25">
      <c r="A199" s="16"/>
      <c r="B199" s="46" t="s">
        <v>178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44">
        <v>4967.3999999999996</v>
      </c>
      <c r="D201" s="44">
        <v>0</v>
      </c>
      <c r="E201" s="44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44">
        <v>2483.6999999999998</v>
      </c>
      <c r="D202" s="44">
        <v>0</v>
      </c>
      <c r="E202" s="44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tabSelected="1"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49" t="s">
        <v>183</v>
      </c>
      <c r="D1" s="49"/>
      <c r="E1" s="49"/>
    </row>
    <row r="2" spans="1:23" ht="48.75" customHeight="1" x14ac:dyDescent="0.25">
      <c r="A2" s="60" t="s">
        <v>141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0" t="s">
        <v>59</v>
      </c>
      <c r="B4" s="50"/>
      <c r="C4" s="24">
        <f>SUM(C5,C78,C85,C171,C183,C199,C200,C201,C202)</f>
        <v>235954</v>
      </c>
      <c r="D4" s="24">
        <f>SUM(D5,D78,D85,D171,D183,D199,D200,D201,D202)</f>
        <v>0</v>
      </c>
      <c r="E4" s="24">
        <f>C4+D4</f>
        <v>235954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2" t="s">
        <v>106</v>
      </c>
      <c r="C5" s="51">
        <v>101832.7</v>
      </c>
      <c r="D5" s="55">
        <v>0</v>
      </c>
      <c r="E5" s="55">
        <f>C5+D5</f>
        <v>101832.7</v>
      </c>
    </row>
    <row r="6" spans="1:23" s="3" customFormat="1" ht="47.25" hidden="1" customHeight="1" x14ac:dyDescent="0.25">
      <c r="A6" s="61"/>
      <c r="B6" s="36" t="s">
        <v>41</v>
      </c>
      <c r="C6" s="51"/>
      <c r="D6" s="55"/>
      <c r="E6" s="55"/>
    </row>
    <row r="7" spans="1:23" s="3" customFormat="1" ht="15.75" hidden="1" customHeight="1" x14ac:dyDescent="0.25">
      <c r="A7" s="61"/>
      <c r="B7" s="36" t="s">
        <v>0</v>
      </c>
      <c r="C7" s="51"/>
      <c r="D7" s="55"/>
      <c r="E7" s="55"/>
    </row>
    <row r="8" spans="1:23" s="3" customFormat="1" ht="15.75" hidden="1" customHeight="1" x14ac:dyDescent="0.25">
      <c r="A8" s="61"/>
      <c r="B8" s="36" t="s">
        <v>1</v>
      </c>
      <c r="C8" s="51"/>
      <c r="D8" s="55"/>
      <c r="E8" s="55"/>
    </row>
    <row r="9" spans="1:23" s="3" customFormat="1" ht="15.75" hidden="1" customHeight="1" x14ac:dyDescent="0.25">
      <c r="A9" s="61"/>
      <c r="B9" s="36" t="s">
        <v>2</v>
      </c>
      <c r="C9" s="51"/>
      <c r="D9" s="55"/>
      <c r="E9" s="55"/>
    </row>
    <row r="10" spans="1:23" s="3" customFormat="1" ht="15.75" hidden="1" customHeight="1" x14ac:dyDescent="0.25">
      <c r="A10" s="61"/>
      <c r="B10" s="36" t="s">
        <v>3</v>
      </c>
      <c r="C10" s="51"/>
      <c r="D10" s="55"/>
      <c r="E10" s="55"/>
    </row>
    <row r="11" spans="1:23" s="3" customFormat="1" ht="31.5" hidden="1" customHeight="1" x14ac:dyDescent="0.25">
      <c r="A11" s="61"/>
      <c r="B11" s="36" t="s">
        <v>4</v>
      </c>
      <c r="C11" s="51"/>
      <c r="D11" s="55"/>
      <c r="E11" s="55"/>
    </row>
    <row r="12" spans="1:23" s="3" customFormat="1" ht="63" hidden="1" customHeight="1" x14ac:dyDescent="0.25">
      <c r="A12" s="61"/>
      <c r="B12" s="36" t="s">
        <v>5</v>
      </c>
      <c r="C12" s="51"/>
      <c r="D12" s="55"/>
      <c r="E12" s="55"/>
    </row>
    <row r="13" spans="1:23" s="3" customFormat="1" ht="51.75" hidden="1" customHeight="1" x14ac:dyDescent="0.25">
      <c r="A13" s="61"/>
      <c r="B13" s="36" t="s">
        <v>42</v>
      </c>
      <c r="C13" s="51"/>
      <c r="D13" s="55"/>
      <c r="E13" s="55"/>
    </row>
    <row r="14" spans="1:23" s="3" customFormat="1" ht="31.5" hidden="1" customHeight="1" x14ac:dyDescent="0.25">
      <c r="A14" s="61"/>
      <c r="B14" s="36" t="s">
        <v>43</v>
      </c>
      <c r="C14" s="51"/>
      <c r="D14" s="55"/>
      <c r="E14" s="55"/>
    </row>
    <row r="15" spans="1:23" s="3" customFormat="1" ht="31.5" hidden="1" customHeight="1" x14ac:dyDescent="0.25">
      <c r="A15" s="61"/>
      <c r="B15" s="36" t="s">
        <v>6</v>
      </c>
      <c r="C15" s="51"/>
      <c r="D15" s="55"/>
      <c r="E15" s="55"/>
    </row>
    <row r="16" spans="1:23" s="3" customFormat="1" ht="31.5" hidden="1" customHeight="1" x14ac:dyDescent="0.25">
      <c r="A16" s="61"/>
      <c r="B16" s="36" t="s">
        <v>7</v>
      </c>
      <c r="C16" s="51"/>
      <c r="D16" s="55"/>
      <c r="E16" s="55"/>
    </row>
    <row r="17" spans="1:5" s="3" customFormat="1" ht="31.5" hidden="1" customHeight="1" x14ac:dyDescent="0.25">
      <c r="A17" s="61"/>
      <c r="B17" s="36" t="s">
        <v>8</v>
      </c>
      <c r="C17" s="51"/>
      <c r="D17" s="55"/>
      <c r="E17" s="55"/>
    </row>
    <row r="18" spans="1:5" s="3" customFormat="1" ht="47.25" hidden="1" customHeight="1" x14ac:dyDescent="0.25">
      <c r="A18" s="61"/>
      <c r="B18" s="36" t="s">
        <v>9</v>
      </c>
      <c r="C18" s="51"/>
      <c r="D18" s="55"/>
      <c r="E18" s="55"/>
    </row>
    <row r="19" spans="1:5" s="3" customFormat="1" ht="31.5" hidden="1" customHeight="1" x14ac:dyDescent="0.25">
      <c r="A19" s="61"/>
      <c r="B19" s="36" t="s">
        <v>10</v>
      </c>
      <c r="C19" s="51"/>
      <c r="D19" s="55"/>
      <c r="E19" s="55"/>
    </row>
    <row r="20" spans="1:5" s="3" customFormat="1" ht="63" hidden="1" customHeight="1" x14ac:dyDescent="0.25">
      <c r="A20" s="61"/>
      <c r="B20" s="36" t="s">
        <v>57</v>
      </c>
      <c r="C20" s="51"/>
      <c r="D20" s="55"/>
      <c r="E20" s="55"/>
    </row>
    <row r="21" spans="1:5" s="3" customFormat="1" ht="31.5" hidden="1" customHeight="1" x14ac:dyDescent="0.25">
      <c r="A21" s="61"/>
      <c r="B21" s="36" t="s">
        <v>11</v>
      </c>
      <c r="C21" s="51"/>
      <c r="D21" s="55"/>
      <c r="E21" s="55"/>
    </row>
    <row r="22" spans="1:5" s="3" customFormat="1" ht="31.5" hidden="1" customHeight="1" x14ac:dyDescent="0.25">
      <c r="A22" s="61"/>
      <c r="B22" s="36" t="s">
        <v>12</v>
      </c>
      <c r="C22" s="51"/>
      <c r="D22" s="55"/>
      <c r="E22" s="55"/>
    </row>
    <row r="23" spans="1:5" s="3" customFormat="1" ht="47.25" hidden="1" customHeight="1" x14ac:dyDescent="0.25">
      <c r="A23" s="61"/>
      <c r="B23" s="37" t="s">
        <v>13</v>
      </c>
      <c r="C23" s="51"/>
      <c r="D23" s="55"/>
      <c r="E23" s="55"/>
    </row>
    <row r="24" spans="1:5" s="3" customFormat="1" ht="47.25" hidden="1" customHeight="1" x14ac:dyDescent="0.25">
      <c r="A24" s="61"/>
      <c r="B24" s="36" t="s">
        <v>14</v>
      </c>
      <c r="C24" s="51"/>
      <c r="D24" s="55"/>
      <c r="E24" s="55"/>
    </row>
    <row r="25" spans="1:5" s="3" customFormat="1" ht="31.5" hidden="1" customHeight="1" x14ac:dyDescent="0.25">
      <c r="A25" s="61"/>
      <c r="B25" s="36" t="s">
        <v>56</v>
      </c>
      <c r="C25" s="51"/>
      <c r="D25" s="55"/>
      <c r="E25" s="55"/>
    </row>
    <row r="26" spans="1:5" s="3" customFormat="1" ht="31.5" hidden="1" customHeight="1" x14ac:dyDescent="0.25">
      <c r="A26" s="61"/>
      <c r="B26" s="36" t="s">
        <v>15</v>
      </c>
      <c r="C26" s="51"/>
      <c r="D26" s="55"/>
      <c r="E26" s="55"/>
    </row>
    <row r="27" spans="1:5" s="3" customFormat="1" ht="52.5" hidden="1" customHeight="1" x14ac:dyDescent="0.25">
      <c r="A27" s="61"/>
      <c r="B27" s="36" t="s">
        <v>16</v>
      </c>
      <c r="C27" s="51"/>
      <c r="D27" s="55"/>
      <c r="E27" s="55"/>
    </row>
    <row r="28" spans="1:5" s="3" customFormat="1" ht="31.5" hidden="1" customHeight="1" x14ac:dyDescent="0.25">
      <c r="A28" s="61"/>
      <c r="B28" s="36" t="s">
        <v>17</v>
      </c>
      <c r="C28" s="51"/>
      <c r="D28" s="55"/>
      <c r="E28" s="55"/>
    </row>
    <row r="29" spans="1:5" s="3" customFormat="1" ht="31.5" hidden="1" customHeight="1" x14ac:dyDescent="0.25">
      <c r="A29" s="61"/>
      <c r="B29" s="36" t="s">
        <v>18</v>
      </c>
      <c r="C29" s="51"/>
      <c r="D29" s="55"/>
      <c r="E29" s="55"/>
    </row>
    <row r="30" spans="1:5" s="3" customFormat="1" ht="31.5" hidden="1" customHeight="1" x14ac:dyDescent="0.25">
      <c r="A30" s="61"/>
      <c r="B30" s="36" t="s">
        <v>55</v>
      </c>
      <c r="C30" s="51"/>
      <c r="D30" s="55"/>
      <c r="E30" s="55"/>
    </row>
    <row r="31" spans="1:5" s="3" customFormat="1" ht="31.5" hidden="1" customHeight="1" x14ac:dyDescent="0.25">
      <c r="A31" s="61"/>
      <c r="B31" s="36" t="s">
        <v>19</v>
      </c>
      <c r="C31" s="51"/>
      <c r="D31" s="55"/>
      <c r="E31" s="55"/>
    </row>
    <row r="32" spans="1:5" s="3" customFormat="1" ht="15.75" hidden="1" customHeight="1" x14ac:dyDescent="0.25">
      <c r="A32" s="61"/>
      <c r="B32" s="36" t="s">
        <v>20</v>
      </c>
      <c r="C32" s="51"/>
      <c r="D32" s="55"/>
      <c r="E32" s="55"/>
    </row>
    <row r="33" spans="1:5" s="3" customFormat="1" ht="47.25" hidden="1" customHeight="1" x14ac:dyDescent="0.25">
      <c r="A33" s="61"/>
      <c r="B33" s="36" t="s">
        <v>21</v>
      </c>
      <c r="C33" s="51"/>
      <c r="D33" s="55"/>
      <c r="E33" s="55"/>
    </row>
    <row r="34" spans="1:5" s="3" customFormat="1" ht="38.25" hidden="1" customHeight="1" x14ac:dyDescent="0.25">
      <c r="A34" s="61"/>
      <c r="B34" s="36" t="s">
        <v>49</v>
      </c>
      <c r="C34" s="51"/>
      <c r="D34" s="55"/>
      <c r="E34" s="55"/>
    </row>
    <row r="35" spans="1:5" s="3" customFormat="1" ht="23.25" hidden="1" customHeight="1" x14ac:dyDescent="0.25">
      <c r="A35" s="61"/>
      <c r="B35" s="36" t="s">
        <v>50</v>
      </c>
      <c r="C35" s="51"/>
      <c r="D35" s="55"/>
      <c r="E35" s="55"/>
    </row>
    <row r="36" spans="1:5" s="3" customFormat="1" ht="57.75" hidden="1" customHeight="1" x14ac:dyDescent="0.25">
      <c r="A36" s="61"/>
      <c r="B36" s="36" t="s">
        <v>51</v>
      </c>
      <c r="C36" s="51"/>
      <c r="D36" s="55"/>
      <c r="E36" s="55"/>
    </row>
    <row r="37" spans="1:5" s="3" customFormat="1" ht="31.5" hidden="1" customHeight="1" x14ac:dyDescent="0.25">
      <c r="A37" s="61"/>
      <c r="B37" s="36" t="s">
        <v>22</v>
      </c>
      <c r="C37" s="51"/>
      <c r="D37" s="55"/>
      <c r="E37" s="55"/>
    </row>
    <row r="38" spans="1:5" s="3" customFormat="1" ht="31.5" hidden="1" customHeight="1" x14ac:dyDescent="0.25">
      <c r="A38" s="61"/>
      <c r="B38" s="36" t="s">
        <v>23</v>
      </c>
      <c r="C38" s="51"/>
      <c r="D38" s="55"/>
      <c r="E38" s="55"/>
    </row>
    <row r="39" spans="1:5" s="3" customFormat="1" ht="47.25" hidden="1" customHeight="1" x14ac:dyDescent="0.25">
      <c r="A39" s="61"/>
      <c r="B39" s="36" t="s">
        <v>24</v>
      </c>
      <c r="C39" s="51"/>
      <c r="D39" s="55"/>
      <c r="E39" s="55"/>
    </row>
    <row r="40" spans="1:5" s="3" customFormat="1" ht="47.25" hidden="1" customHeight="1" x14ac:dyDescent="0.25">
      <c r="A40" s="61"/>
      <c r="B40" s="36" t="s">
        <v>52</v>
      </c>
      <c r="C40" s="51"/>
      <c r="D40" s="55"/>
      <c r="E40" s="55"/>
    </row>
    <row r="41" spans="1:5" s="3" customFormat="1" ht="84.75" hidden="1" customHeight="1" x14ac:dyDescent="0.25">
      <c r="A41" s="61"/>
      <c r="B41" s="36" t="s">
        <v>64</v>
      </c>
      <c r="C41" s="51"/>
      <c r="D41" s="55"/>
      <c r="E41" s="55"/>
    </row>
    <row r="42" spans="1:5" s="3" customFormat="1" ht="78.75" hidden="1" customHeight="1" x14ac:dyDescent="0.25">
      <c r="A42" s="61"/>
      <c r="B42" s="36" t="s">
        <v>25</v>
      </c>
      <c r="C42" s="51"/>
      <c r="D42" s="55"/>
      <c r="E42" s="55"/>
    </row>
    <row r="43" spans="1:5" s="3" customFormat="1" ht="15.75" hidden="1" customHeight="1" x14ac:dyDescent="0.25">
      <c r="A43" s="61"/>
      <c r="B43" s="36" t="s">
        <v>53</v>
      </c>
      <c r="C43" s="51"/>
      <c r="D43" s="55"/>
      <c r="E43" s="55"/>
    </row>
    <row r="44" spans="1:5" s="3" customFormat="1" ht="15.75" hidden="1" customHeight="1" x14ac:dyDescent="0.25">
      <c r="A44" s="61"/>
      <c r="B44" s="36" t="s">
        <v>26</v>
      </c>
      <c r="C44" s="51"/>
      <c r="D44" s="55"/>
      <c r="E44" s="55"/>
    </row>
    <row r="45" spans="1:5" s="3" customFormat="1" ht="17.25" hidden="1" customHeight="1" x14ac:dyDescent="0.25">
      <c r="A45" s="61"/>
      <c r="B45" s="36" t="s">
        <v>27</v>
      </c>
      <c r="C45" s="51"/>
      <c r="D45" s="55"/>
      <c r="E45" s="55"/>
    </row>
    <row r="46" spans="1:5" s="3" customFormat="1" ht="15.75" hidden="1" customHeight="1" x14ac:dyDescent="0.25">
      <c r="A46" s="61"/>
      <c r="B46" s="36" t="s">
        <v>28</v>
      </c>
      <c r="C46" s="51"/>
      <c r="D46" s="55"/>
      <c r="E46" s="55"/>
    </row>
    <row r="47" spans="1:5" s="3" customFormat="1" ht="47.25" hidden="1" customHeight="1" x14ac:dyDescent="0.25">
      <c r="A47" s="61"/>
      <c r="B47" s="37" t="s">
        <v>54</v>
      </c>
      <c r="C47" s="51"/>
      <c r="D47" s="55"/>
      <c r="E47" s="55"/>
    </row>
    <row r="48" spans="1:5" s="3" customFormat="1" ht="31.5" hidden="1" customHeight="1" x14ac:dyDescent="0.25">
      <c r="A48" s="61"/>
      <c r="B48" s="36" t="s">
        <v>29</v>
      </c>
      <c r="C48" s="51"/>
      <c r="D48" s="55"/>
      <c r="E48" s="55"/>
    </row>
    <row r="49" spans="1:5" s="3" customFormat="1" ht="31.5" hidden="1" customHeight="1" x14ac:dyDescent="0.25">
      <c r="A49" s="61"/>
      <c r="B49" s="36" t="s">
        <v>30</v>
      </c>
      <c r="C49" s="51"/>
      <c r="D49" s="55"/>
      <c r="E49" s="55"/>
    </row>
    <row r="50" spans="1:5" s="3" customFormat="1" ht="31.5" hidden="1" customHeight="1" x14ac:dyDescent="0.25">
      <c r="A50" s="61"/>
      <c r="B50" s="36" t="s">
        <v>31</v>
      </c>
      <c r="C50" s="51"/>
      <c r="D50" s="55"/>
      <c r="E50" s="55"/>
    </row>
    <row r="51" spans="1:5" s="3" customFormat="1" ht="15.75" hidden="1" customHeight="1" x14ac:dyDescent="0.25">
      <c r="A51" s="61"/>
      <c r="B51" s="36" t="s">
        <v>32</v>
      </c>
      <c r="C51" s="51"/>
      <c r="D51" s="55"/>
      <c r="E51" s="55"/>
    </row>
    <row r="52" spans="1:5" s="3" customFormat="1" ht="31.5" hidden="1" customHeight="1" x14ac:dyDescent="0.25">
      <c r="A52" s="61"/>
      <c r="B52" s="36" t="s">
        <v>33</v>
      </c>
      <c r="C52" s="51"/>
      <c r="D52" s="55"/>
      <c r="E52" s="55"/>
    </row>
    <row r="53" spans="1:5" s="3" customFormat="1" ht="31.5" hidden="1" customHeight="1" x14ac:dyDescent="0.25">
      <c r="A53" s="61"/>
      <c r="B53" s="36" t="s">
        <v>34</v>
      </c>
      <c r="C53" s="51"/>
      <c r="D53" s="55"/>
      <c r="E53" s="55"/>
    </row>
    <row r="54" spans="1:5" s="3" customFormat="1" ht="31.5" hidden="1" customHeight="1" x14ac:dyDescent="0.25">
      <c r="A54" s="61"/>
      <c r="B54" s="36" t="s">
        <v>48</v>
      </c>
      <c r="C54" s="51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2483.6999999999998</v>
      </c>
      <c r="D77" s="23">
        <v>0</v>
      </c>
      <c r="E77" s="26">
        <f>SUM(C77:D77)</f>
        <v>2483.6999999999998</v>
      </c>
    </row>
    <row r="78" spans="1:5" s="3" customFormat="1" ht="54.75" customHeight="1" x14ac:dyDescent="0.25">
      <c r="A78" s="61">
        <v>2</v>
      </c>
      <c r="B78" s="34" t="s">
        <v>105</v>
      </c>
      <c r="C78" s="43">
        <v>39739.699999999997</v>
      </c>
      <c r="D78" s="44">
        <v>0</v>
      </c>
      <c r="E78" s="44">
        <f>C78+D78</f>
        <v>39739.699999999997</v>
      </c>
    </row>
    <row r="79" spans="1:5" s="3" customFormat="1" ht="15.75" hidden="1" customHeight="1" x14ac:dyDescent="0.25">
      <c r="A79" s="61"/>
      <c r="B79" s="15" t="s">
        <v>35</v>
      </c>
      <c r="C79" s="52"/>
      <c r="D79" s="56"/>
      <c r="E79" s="57"/>
    </row>
    <row r="80" spans="1:5" s="3" customFormat="1" ht="20.25" hidden="1" customHeight="1" x14ac:dyDescent="0.25">
      <c r="A80" s="61"/>
      <c r="B80" s="15" t="s">
        <v>47</v>
      </c>
      <c r="C80" s="53"/>
      <c r="D80" s="56"/>
      <c r="E80" s="58"/>
    </row>
    <row r="81" spans="1:5" s="3" customFormat="1" ht="15.75" hidden="1" customHeight="1" x14ac:dyDescent="0.25">
      <c r="A81" s="61"/>
      <c r="B81" s="15" t="s">
        <v>36</v>
      </c>
      <c r="C81" s="53"/>
      <c r="D81" s="56"/>
      <c r="E81" s="58"/>
    </row>
    <row r="82" spans="1:5" s="3" customFormat="1" ht="31.5" hidden="1" customHeight="1" x14ac:dyDescent="0.25">
      <c r="A82" s="61"/>
      <c r="B82" s="15" t="s">
        <v>45</v>
      </c>
      <c r="C82" s="54"/>
      <c r="D82" s="56"/>
      <c r="E82" s="59"/>
    </row>
    <row r="83" spans="1:5" s="3" customFormat="1" ht="187.5" customHeight="1" x14ac:dyDescent="0.25">
      <c r="A83" s="18" t="s">
        <v>107</v>
      </c>
      <c r="B83" s="19" t="s">
        <v>143</v>
      </c>
      <c r="C83" s="27"/>
      <c r="D83" s="23"/>
      <c r="E83" s="28"/>
    </row>
    <row r="84" spans="1:5" s="3" customFormat="1" ht="28.5" customHeight="1" x14ac:dyDescent="0.25">
      <c r="A84" s="18" t="s">
        <v>108</v>
      </c>
      <c r="B84" s="19" t="s">
        <v>109</v>
      </c>
      <c r="C84" s="27">
        <v>37256</v>
      </c>
      <c r="D84" s="23">
        <v>0</v>
      </c>
      <c r="E84" s="28">
        <f>SUM(C84:D84)</f>
        <v>37256</v>
      </c>
    </row>
    <row r="85" spans="1:5" s="3" customFormat="1" ht="63" customHeight="1" x14ac:dyDescent="0.25">
      <c r="A85" s="45" t="s">
        <v>125</v>
      </c>
      <c r="B85" s="34" t="s">
        <v>110</v>
      </c>
      <c r="C85" s="43">
        <v>2483.6999999999998</v>
      </c>
      <c r="D85" s="44">
        <v>0</v>
      </c>
      <c r="E85" s="44">
        <f>D85+C85</f>
        <v>2483.6999999999998</v>
      </c>
    </row>
    <row r="86" spans="1:5" s="3" customFormat="1" ht="37.5" customHeight="1" x14ac:dyDescent="0.25">
      <c r="A86" s="18" t="s">
        <v>126</v>
      </c>
      <c r="B86" s="19" t="s">
        <v>111</v>
      </c>
      <c r="C86" s="25"/>
      <c r="D86" s="23"/>
      <c r="E86" s="26"/>
    </row>
    <row r="87" spans="1:5" s="3" customFormat="1" ht="63" hidden="1" customHeight="1" x14ac:dyDescent="0.25">
      <c r="A87" s="22"/>
      <c r="B87" s="11" t="s">
        <v>37</v>
      </c>
      <c r="C87" s="25"/>
      <c r="D87" s="23"/>
      <c r="E87" s="26"/>
    </row>
    <row r="88" spans="1:5" s="3" customFormat="1" ht="15.75" hidden="1" customHeight="1" x14ac:dyDescent="0.25">
      <c r="A88" s="22"/>
      <c r="B88" s="11" t="s">
        <v>38</v>
      </c>
      <c r="C88" s="25"/>
      <c r="D88" s="23"/>
      <c r="E88" s="26"/>
    </row>
    <row r="89" spans="1:5" s="3" customFormat="1" ht="31.5" hidden="1" customHeight="1" x14ac:dyDescent="0.25">
      <c r="A89" s="22"/>
      <c r="B89" s="11" t="s">
        <v>44</v>
      </c>
      <c r="C89" s="25"/>
      <c r="D89" s="23"/>
      <c r="E89" s="26"/>
    </row>
    <row r="90" spans="1:5" s="3" customFormat="1" ht="15.75" hidden="1" customHeight="1" x14ac:dyDescent="0.25">
      <c r="A90" s="22"/>
      <c r="B90" s="11" t="s">
        <v>39</v>
      </c>
      <c r="C90" s="25"/>
      <c r="D90" s="23"/>
      <c r="E90" s="26"/>
    </row>
    <row r="91" spans="1:5" s="3" customFormat="1" ht="31.5" hidden="1" customHeight="1" x14ac:dyDescent="0.25">
      <c r="A91" s="22"/>
      <c r="B91" s="11" t="s">
        <v>40</v>
      </c>
      <c r="C91" s="25"/>
      <c r="D91" s="23"/>
      <c r="E91" s="26"/>
    </row>
    <row r="92" spans="1:5" s="3" customFormat="1" ht="15.75" hidden="1" customHeight="1" x14ac:dyDescent="0.25">
      <c r="A92" s="22"/>
      <c r="B92" s="11" t="s">
        <v>46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65</v>
      </c>
      <c r="C93" s="25">
        <v>13963</v>
      </c>
      <c r="D93" s="23">
        <v>0</v>
      </c>
      <c r="E93" s="26">
        <f>D93+C93</f>
        <v>13963</v>
      </c>
    </row>
    <row r="94" spans="1:5" s="3" customFormat="1" ht="31.5" hidden="1" customHeight="1" x14ac:dyDescent="0.25">
      <c r="A94" s="22"/>
      <c r="B94" s="10"/>
      <c r="C94" s="25"/>
      <c r="D94" s="23"/>
      <c r="E94" s="26"/>
    </row>
    <row r="95" spans="1:5" s="4" customFormat="1" ht="37.5" customHeight="1" x14ac:dyDescent="0.25">
      <c r="A95" s="18" t="s">
        <v>127</v>
      </c>
      <c r="B95" s="19" t="s">
        <v>112</v>
      </c>
      <c r="C95" s="25"/>
      <c r="D95" s="23"/>
      <c r="E95" s="26"/>
    </row>
    <row r="96" spans="1:5" s="3" customFormat="1" ht="15.75" hidden="1" customHeight="1" x14ac:dyDescent="0.25">
      <c r="A96" s="22"/>
      <c r="B96" s="19"/>
      <c r="C96" s="25"/>
      <c r="D96" s="23"/>
      <c r="E96" s="26"/>
    </row>
    <row r="97" spans="1:5" s="3" customFormat="1" ht="15.75" hidden="1" customHeight="1" x14ac:dyDescent="0.25">
      <c r="A97" s="22"/>
      <c r="B97" s="20"/>
      <c r="C97" s="25"/>
      <c r="D97" s="23"/>
      <c r="E97" s="26"/>
    </row>
    <row r="98" spans="1:5" s="3" customFormat="1" ht="101.25" hidden="1" customHeight="1" x14ac:dyDescent="0.25">
      <c r="A98" s="22"/>
      <c r="B98" s="10"/>
      <c r="C98" s="25"/>
      <c r="D98" s="23"/>
      <c r="E98" s="26"/>
    </row>
    <row r="99" spans="1:5" s="3" customFormat="1" ht="110.25" hidden="1" customHeight="1" x14ac:dyDescent="0.25">
      <c r="A99" s="22"/>
      <c r="B99" s="10"/>
      <c r="C99" s="25"/>
      <c r="D99" s="23"/>
      <c r="E99" s="26"/>
    </row>
    <row r="100" spans="1:5" s="3" customFormat="1" ht="63" hidden="1" customHeight="1" x14ac:dyDescent="0.25">
      <c r="A100" s="22"/>
      <c r="B100" s="10"/>
      <c r="C100" s="25"/>
      <c r="D100" s="23"/>
      <c r="E100" s="26"/>
    </row>
    <row r="101" spans="1:5" s="3" customFormat="1" ht="47.25" hidden="1" customHeight="1" x14ac:dyDescent="0.25">
      <c r="A101" s="22"/>
      <c r="B101" s="10"/>
      <c r="C101" s="25"/>
      <c r="D101" s="23"/>
      <c r="E101" s="26"/>
    </row>
    <row r="102" spans="1:5" s="3" customFormat="1" ht="63" hidden="1" customHeight="1" x14ac:dyDescent="0.25">
      <c r="A102" s="22"/>
      <c r="B102" s="10"/>
      <c r="C102" s="25"/>
      <c r="D102" s="23"/>
      <c r="E102" s="26"/>
    </row>
    <row r="103" spans="1:5" s="3" customFormat="1" ht="31.5" hidden="1" customHeight="1" x14ac:dyDescent="0.25">
      <c r="A103" s="22"/>
      <c r="B103" s="11"/>
      <c r="C103" s="25">
        <v>104725</v>
      </c>
      <c r="D103" s="23">
        <v>0</v>
      </c>
      <c r="E103" s="26">
        <f>D103+C103</f>
        <v>104725</v>
      </c>
    </row>
    <row r="104" spans="1:5" s="3" customFormat="1" ht="31.5" hidden="1" customHeight="1" x14ac:dyDescent="0.25">
      <c r="A104" s="22"/>
      <c r="B104" s="11"/>
      <c r="C104" s="29"/>
      <c r="D104" s="26"/>
      <c r="E104" s="26"/>
    </row>
    <row r="105" spans="1:5" s="3" customFormat="1" ht="39.75" customHeight="1" x14ac:dyDescent="0.25">
      <c r="A105" s="18" t="s">
        <v>128</v>
      </c>
      <c r="B105" s="19" t="s">
        <v>113</v>
      </c>
      <c r="C105" s="29"/>
      <c r="D105" s="26"/>
      <c r="E105" s="26"/>
    </row>
    <row r="106" spans="1:5" s="3" customFormat="1" ht="21.75" hidden="1" customHeight="1" x14ac:dyDescent="0.25">
      <c r="A106" s="22"/>
      <c r="B106" s="11"/>
      <c r="C106" s="29"/>
      <c r="D106" s="26"/>
      <c r="E106" s="26"/>
    </row>
    <row r="107" spans="1:5" s="3" customFormat="1" ht="31.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9" hidden="1" customHeight="1" x14ac:dyDescent="0.25">
      <c r="A109" s="22"/>
      <c r="B109" s="11"/>
      <c r="C109" s="29"/>
      <c r="D109" s="26"/>
      <c r="E109" s="26"/>
    </row>
    <row r="110" spans="1:5" s="3" customFormat="1" ht="31.5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63" hidden="1" customHeight="1" x14ac:dyDescent="0.25">
      <c r="A112" s="22"/>
      <c r="B112" s="11"/>
      <c r="C112" s="29"/>
      <c r="D112" s="26"/>
      <c r="E112" s="26"/>
    </row>
    <row r="113" spans="1:5" s="3" customFormat="1" ht="31.5" hidden="1" customHeight="1" x14ac:dyDescent="0.25">
      <c r="A113" s="22"/>
      <c r="B113" s="11"/>
      <c r="C113" s="29"/>
      <c r="D113" s="26"/>
      <c r="E113" s="26"/>
    </row>
    <row r="114" spans="1:5" s="3" customFormat="1" ht="15.75" hidden="1" customHeight="1" x14ac:dyDescent="0.25">
      <c r="A114" s="22"/>
      <c r="B114" s="11"/>
      <c r="C114" s="29"/>
      <c r="D114" s="26"/>
      <c r="E114" s="26"/>
    </row>
    <row r="115" spans="1:5" s="3" customFormat="1" ht="31.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72" hidden="1" customHeight="1" x14ac:dyDescent="0.25">
      <c r="A117" s="22"/>
      <c r="B117" s="11"/>
      <c r="C117" s="29"/>
      <c r="D117" s="26"/>
      <c r="E117" s="26"/>
    </row>
    <row r="118" spans="1:5" s="3" customFormat="1" ht="21" hidden="1" customHeight="1" x14ac:dyDescent="0.25">
      <c r="A118" s="22"/>
      <c r="B118" s="11"/>
      <c r="C118" s="29"/>
      <c r="D118" s="26"/>
      <c r="E118" s="26"/>
    </row>
    <row r="119" spans="1:5" s="3" customFormat="1" ht="31.5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116.25" hidden="1" customHeight="1" x14ac:dyDescent="0.25">
      <c r="A121" s="22"/>
      <c r="B121" s="12"/>
      <c r="C121" s="29">
        <v>3491</v>
      </c>
      <c r="D121" s="26">
        <v>0</v>
      </c>
      <c r="E121" s="26">
        <f>D121+C121</f>
        <v>3491</v>
      </c>
    </row>
    <row r="122" spans="1:5" s="3" customFormat="1" ht="57" hidden="1" customHeight="1" x14ac:dyDescent="0.25">
      <c r="A122" s="22"/>
      <c r="B122" s="11"/>
      <c r="C122" s="29"/>
      <c r="D122" s="26"/>
      <c r="E122" s="26"/>
    </row>
    <row r="123" spans="1:5" ht="24" customHeight="1" x14ac:dyDescent="0.25">
      <c r="A123" s="18" t="s">
        <v>129</v>
      </c>
      <c r="B123" s="19" t="s">
        <v>114</v>
      </c>
      <c r="C123" s="29"/>
      <c r="D123" s="26"/>
      <c r="E123" s="26"/>
    </row>
    <row r="124" spans="1:5" ht="20.25" hidden="1" customHeight="1" x14ac:dyDescent="0.25">
      <c r="A124" s="18"/>
      <c r="B124" s="11"/>
      <c r="C124" s="29"/>
      <c r="D124" s="26"/>
      <c r="E124" s="26"/>
    </row>
    <row r="125" spans="1:5" ht="47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63" hidden="1" customHeight="1" x14ac:dyDescent="0.25">
      <c r="A127" s="18"/>
      <c r="B127" s="11"/>
      <c r="C127" s="29"/>
      <c r="D127" s="26"/>
      <c r="E127" s="26"/>
    </row>
    <row r="128" spans="1:5" ht="31.5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51.75" hidden="1" customHeight="1" x14ac:dyDescent="0.25">
      <c r="A130" s="18"/>
      <c r="B130" s="11"/>
      <c r="C130" s="29"/>
      <c r="D130" s="26"/>
      <c r="E130" s="26"/>
    </row>
    <row r="131" spans="1:5" ht="53.25" hidden="1" customHeight="1" x14ac:dyDescent="0.25">
      <c r="A131" s="18"/>
      <c r="B131" s="11"/>
      <c r="C131" s="29"/>
      <c r="D131" s="26"/>
      <c r="E131" s="26"/>
    </row>
    <row r="132" spans="1:5" ht="51.75" hidden="1" customHeight="1" x14ac:dyDescent="0.25">
      <c r="A132" s="18"/>
      <c r="B132" s="11"/>
      <c r="C132" s="29"/>
      <c r="D132" s="26"/>
      <c r="E132" s="26"/>
    </row>
    <row r="133" spans="1:5" ht="39" hidden="1" customHeight="1" x14ac:dyDescent="0.25">
      <c r="A133" s="18"/>
      <c r="B133" s="11"/>
      <c r="C133" s="29"/>
      <c r="D133" s="26"/>
      <c r="E133" s="26"/>
    </row>
    <row r="134" spans="1:5" ht="22.5" hidden="1" customHeight="1" x14ac:dyDescent="0.25">
      <c r="A134" s="18"/>
      <c r="B134" s="11"/>
      <c r="C134" s="29"/>
      <c r="D134" s="26"/>
      <c r="E134" s="26"/>
    </row>
    <row r="135" spans="1:5" ht="15.7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0"/>
      <c r="C151" s="29"/>
      <c r="D151" s="26"/>
      <c r="E151" s="26"/>
    </row>
    <row r="152" spans="1:5" ht="15.75" hidden="1" customHeight="1" x14ac:dyDescent="0.25">
      <c r="A152" s="18"/>
      <c r="B152" s="11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" hidden="1" customHeight="1" x14ac:dyDescent="0.25">
      <c r="A158" s="18"/>
      <c r="B158" s="14"/>
      <c r="C158" s="29">
        <v>3491</v>
      </c>
      <c r="D158" s="26">
        <v>410000</v>
      </c>
      <c r="E158" s="26">
        <f>D158+C158</f>
        <v>413491</v>
      </c>
    </row>
    <row r="159" spans="1:5" ht="0.75" hidden="1" customHeight="1" x14ac:dyDescent="0.25">
      <c r="A159" s="18"/>
      <c r="B159" s="8"/>
      <c r="C159" s="29"/>
      <c r="D159" s="26"/>
      <c r="E159" s="26"/>
    </row>
    <row r="160" spans="1:5" ht="60" customHeight="1" x14ac:dyDescent="0.25">
      <c r="A160" s="18" t="s">
        <v>130</v>
      </c>
      <c r="B160" s="19" t="s">
        <v>115</v>
      </c>
      <c r="C160" s="29"/>
      <c r="D160" s="26"/>
      <c r="E160" s="26"/>
    </row>
    <row r="161" spans="1:223" ht="59.25" customHeight="1" x14ac:dyDescent="0.25">
      <c r="A161" s="18" t="s">
        <v>131</v>
      </c>
      <c r="B161" s="19" t="s">
        <v>116</v>
      </c>
      <c r="C161" s="29"/>
      <c r="D161" s="26"/>
      <c r="E161" s="26"/>
    </row>
    <row r="162" spans="1:223" ht="45.75" customHeight="1" x14ac:dyDescent="0.25">
      <c r="A162" s="18" t="s">
        <v>132</v>
      </c>
      <c r="B162" s="19" t="s">
        <v>117</v>
      </c>
      <c r="C162" s="29"/>
      <c r="D162" s="26"/>
      <c r="E162" s="26"/>
    </row>
    <row r="163" spans="1:223" ht="132" customHeight="1" x14ac:dyDescent="0.25">
      <c r="A163" s="18" t="s">
        <v>133</v>
      </c>
      <c r="B163" s="19" t="s">
        <v>118</v>
      </c>
      <c r="C163" s="29"/>
      <c r="D163" s="26"/>
      <c r="E163" s="26"/>
    </row>
    <row r="164" spans="1:223" ht="56.25" customHeight="1" x14ac:dyDescent="0.25">
      <c r="A164" s="18" t="s">
        <v>134</v>
      </c>
      <c r="B164" s="19" t="s">
        <v>119</v>
      </c>
      <c r="C164" s="29"/>
      <c r="D164" s="26"/>
      <c r="E164" s="26"/>
    </row>
    <row r="165" spans="1:223" ht="60" customHeight="1" x14ac:dyDescent="0.25">
      <c r="A165" s="18" t="s">
        <v>135</v>
      </c>
      <c r="B165" s="19" t="s">
        <v>120</v>
      </c>
      <c r="C165" s="29"/>
      <c r="D165" s="26"/>
      <c r="E165" s="26"/>
    </row>
    <row r="166" spans="1:223" ht="25.5" customHeight="1" x14ac:dyDescent="0.25">
      <c r="A166" s="18" t="s">
        <v>136</v>
      </c>
      <c r="B166" s="19" t="s">
        <v>121</v>
      </c>
      <c r="C166" s="29"/>
      <c r="D166" s="26"/>
      <c r="E166" s="26"/>
    </row>
    <row r="167" spans="1:223" ht="39.75" customHeight="1" x14ac:dyDescent="0.25">
      <c r="A167" s="18" t="s">
        <v>137</v>
      </c>
      <c r="B167" s="19" t="s">
        <v>122</v>
      </c>
      <c r="C167" s="29"/>
      <c r="D167" s="26"/>
      <c r="E167" s="26"/>
    </row>
    <row r="168" spans="1:223" ht="38.25" customHeight="1" x14ac:dyDescent="0.25">
      <c r="A168" s="18" t="s">
        <v>138</v>
      </c>
      <c r="B168" s="19" t="s">
        <v>123</v>
      </c>
      <c r="C168" s="29"/>
      <c r="D168" s="26"/>
      <c r="E168" s="26"/>
    </row>
    <row r="169" spans="1:223" ht="99" customHeight="1" x14ac:dyDescent="0.25">
      <c r="A169" s="18" t="s">
        <v>139</v>
      </c>
      <c r="B169" s="19" t="s">
        <v>124</v>
      </c>
      <c r="C169" s="29"/>
      <c r="D169" s="26"/>
      <c r="E169" s="26"/>
    </row>
    <row r="170" spans="1:223" ht="43.5" customHeight="1" x14ac:dyDescent="0.25">
      <c r="A170" s="18"/>
      <c r="B170" s="47" t="s">
        <v>179</v>
      </c>
      <c r="C170" s="29"/>
      <c r="D170" s="26"/>
      <c r="E170" s="26"/>
    </row>
    <row r="171" spans="1:223" s="42" customFormat="1" ht="61.5" customHeight="1" x14ac:dyDescent="0.25">
      <c r="A171" s="40"/>
      <c r="B171" s="41" t="s">
        <v>149</v>
      </c>
      <c r="C171" s="44">
        <v>2483.6999999999998</v>
      </c>
      <c r="D171" s="44">
        <v>0</v>
      </c>
      <c r="E171" s="44">
        <f>C171+D171</f>
        <v>2483.6999999999998</v>
      </c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</row>
    <row r="172" spans="1:223" ht="39" customHeight="1" x14ac:dyDescent="0.3">
      <c r="A172" s="16"/>
      <c r="B172" s="39" t="s">
        <v>150</v>
      </c>
      <c r="C172" s="23"/>
      <c r="D172" s="23"/>
      <c r="E172" s="23"/>
    </row>
    <row r="173" spans="1:223" ht="22.5" customHeight="1" x14ac:dyDescent="0.25">
      <c r="A173" s="16"/>
      <c r="B173" s="30" t="s">
        <v>151</v>
      </c>
      <c r="C173" s="23"/>
      <c r="D173" s="23"/>
      <c r="E173" s="23"/>
    </row>
    <row r="174" spans="1:223" ht="80.25" customHeight="1" x14ac:dyDescent="0.25">
      <c r="A174" s="16"/>
      <c r="B174" s="13" t="s">
        <v>152</v>
      </c>
      <c r="C174" s="23"/>
      <c r="D174" s="23"/>
      <c r="E174" s="23"/>
    </row>
    <row r="175" spans="1:223" ht="39.75" customHeight="1" x14ac:dyDescent="0.25">
      <c r="A175" s="16"/>
      <c r="B175" s="30" t="s">
        <v>153</v>
      </c>
      <c r="C175" s="23"/>
      <c r="D175" s="23"/>
      <c r="E175" s="23"/>
    </row>
    <row r="176" spans="1:223" ht="39.75" customHeight="1" x14ac:dyDescent="0.25">
      <c r="A176" s="16"/>
      <c r="B176" s="13" t="s">
        <v>154</v>
      </c>
      <c r="C176" s="23"/>
      <c r="D176" s="23"/>
      <c r="E176" s="23"/>
    </row>
    <row r="177" spans="1:5" ht="39.75" customHeight="1" x14ac:dyDescent="0.25">
      <c r="A177" s="16"/>
      <c r="B177" s="30" t="s">
        <v>155</v>
      </c>
      <c r="C177" s="23"/>
      <c r="D177" s="23"/>
      <c r="E177" s="23"/>
    </row>
    <row r="178" spans="1:5" ht="57.75" customHeight="1" x14ac:dyDescent="0.25">
      <c r="A178" s="16"/>
      <c r="B178" s="13" t="s">
        <v>156</v>
      </c>
      <c r="C178" s="23"/>
      <c r="D178" s="23"/>
      <c r="E178" s="23"/>
    </row>
    <row r="179" spans="1:5" ht="45.75" customHeight="1" x14ac:dyDescent="0.25">
      <c r="A179" s="16"/>
      <c r="B179" s="13" t="s">
        <v>157</v>
      </c>
      <c r="C179" s="23"/>
      <c r="D179" s="23"/>
      <c r="E179" s="23"/>
    </row>
    <row r="180" spans="1:5" ht="45.75" customHeight="1" x14ac:dyDescent="0.25">
      <c r="A180" s="16"/>
      <c r="B180" s="30" t="s">
        <v>158</v>
      </c>
      <c r="C180" s="23"/>
      <c r="D180" s="23"/>
      <c r="E180" s="23"/>
    </row>
    <row r="181" spans="1:5" ht="60" customHeight="1" x14ac:dyDescent="0.25">
      <c r="A181" s="16"/>
      <c r="B181" s="13" t="s">
        <v>159</v>
      </c>
      <c r="C181" s="23"/>
      <c r="D181" s="23"/>
      <c r="E181" s="23"/>
    </row>
    <row r="182" spans="1:5" ht="60" customHeight="1" x14ac:dyDescent="0.25">
      <c r="A182" s="16"/>
      <c r="B182" s="13" t="s">
        <v>160</v>
      </c>
      <c r="C182" s="23"/>
      <c r="D182" s="23"/>
      <c r="E182" s="23"/>
    </row>
    <row r="183" spans="1:5" ht="60" customHeight="1" x14ac:dyDescent="0.25">
      <c r="A183" s="16"/>
      <c r="B183" s="46" t="s">
        <v>163</v>
      </c>
      <c r="C183" s="44">
        <v>76995.7</v>
      </c>
      <c r="D183" s="44">
        <v>0</v>
      </c>
      <c r="E183" s="44">
        <f>SUM(C183:D183)</f>
        <v>76995.7</v>
      </c>
    </row>
    <row r="184" spans="1:5" ht="27" customHeight="1" x14ac:dyDescent="0.25">
      <c r="A184" s="16"/>
      <c r="B184" s="13" t="s">
        <v>164</v>
      </c>
      <c r="C184" s="23"/>
      <c r="D184" s="23"/>
      <c r="E184" s="23"/>
    </row>
    <row r="185" spans="1:5" ht="30" customHeight="1" x14ac:dyDescent="0.25">
      <c r="A185" s="16"/>
      <c r="B185" s="13" t="s">
        <v>165</v>
      </c>
      <c r="C185" s="23"/>
      <c r="D185" s="23"/>
      <c r="E185" s="23"/>
    </row>
    <row r="186" spans="1:5" ht="28.5" customHeight="1" x14ac:dyDescent="0.25">
      <c r="A186" s="16"/>
      <c r="B186" s="13" t="s">
        <v>166</v>
      </c>
      <c r="C186" s="23"/>
      <c r="D186" s="23"/>
      <c r="E186" s="23"/>
    </row>
    <row r="187" spans="1:5" ht="60" customHeight="1" x14ac:dyDescent="0.25">
      <c r="A187" s="16"/>
      <c r="B187" s="13" t="s">
        <v>167</v>
      </c>
      <c r="C187" s="23"/>
      <c r="D187" s="23"/>
      <c r="E187" s="23"/>
    </row>
    <row r="188" spans="1:5" ht="60" customHeight="1" x14ac:dyDescent="0.25">
      <c r="A188" s="16"/>
      <c r="B188" s="13" t="s">
        <v>168</v>
      </c>
      <c r="C188" s="23"/>
      <c r="D188" s="23"/>
      <c r="E188" s="23"/>
    </row>
    <row r="189" spans="1:5" ht="50.25" customHeight="1" x14ac:dyDescent="0.25">
      <c r="A189" s="16"/>
      <c r="B189" s="13" t="s">
        <v>169</v>
      </c>
      <c r="C189" s="23"/>
      <c r="D189" s="23"/>
      <c r="E189" s="23"/>
    </row>
    <row r="190" spans="1:5" ht="51.75" customHeight="1" x14ac:dyDescent="0.25">
      <c r="A190" s="16"/>
      <c r="B190" s="13" t="s">
        <v>170</v>
      </c>
      <c r="C190" s="23"/>
      <c r="D190" s="23"/>
      <c r="E190" s="23"/>
    </row>
    <row r="191" spans="1:5" ht="60" customHeight="1" x14ac:dyDescent="0.25">
      <c r="A191" s="16"/>
      <c r="B191" s="13" t="s">
        <v>171</v>
      </c>
      <c r="C191" s="23"/>
      <c r="D191" s="23"/>
      <c r="E191" s="23"/>
    </row>
    <row r="192" spans="1:5" ht="116.25" customHeight="1" x14ac:dyDescent="0.25">
      <c r="A192" s="16"/>
      <c r="B192" s="13" t="s">
        <v>172</v>
      </c>
      <c r="C192" s="23"/>
      <c r="D192" s="23"/>
      <c r="E192" s="23"/>
    </row>
    <row r="193" spans="1:5" ht="38.25" customHeight="1" x14ac:dyDescent="0.25">
      <c r="A193" s="16"/>
      <c r="B193" s="13" t="s">
        <v>173</v>
      </c>
      <c r="C193" s="23">
        <v>2483.6999999999998</v>
      </c>
      <c r="D193" s="23">
        <v>0</v>
      </c>
      <c r="E193" s="23">
        <f>SUM(C193:D193)</f>
        <v>2483.6999999999998</v>
      </c>
    </row>
    <row r="194" spans="1:5" ht="38.25" customHeight="1" x14ac:dyDescent="0.25">
      <c r="A194" s="16"/>
      <c r="B194" s="13" t="s">
        <v>174</v>
      </c>
      <c r="C194" s="23"/>
      <c r="D194" s="23"/>
      <c r="E194" s="23"/>
    </row>
    <row r="195" spans="1:5" ht="197.25" customHeight="1" x14ac:dyDescent="0.25">
      <c r="A195" s="16"/>
      <c r="B195" s="13" t="s">
        <v>180</v>
      </c>
      <c r="C195" s="23"/>
      <c r="D195" s="23"/>
      <c r="E195" s="23"/>
    </row>
    <row r="196" spans="1:5" ht="255" customHeight="1" x14ac:dyDescent="0.25">
      <c r="A196" s="16"/>
      <c r="B196" s="13" t="s">
        <v>175</v>
      </c>
      <c r="C196" s="23"/>
      <c r="D196" s="23"/>
      <c r="E196" s="23"/>
    </row>
    <row r="197" spans="1:5" ht="100.5" customHeight="1" x14ac:dyDescent="0.25">
      <c r="A197" s="16"/>
      <c r="B197" s="13" t="s">
        <v>176</v>
      </c>
      <c r="C197" s="23"/>
      <c r="D197" s="23"/>
      <c r="E197" s="23"/>
    </row>
    <row r="198" spans="1:5" ht="39" customHeight="1" x14ac:dyDescent="0.25">
      <c r="A198" s="16"/>
      <c r="B198" s="13" t="s">
        <v>177</v>
      </c>
      <c r="C198" s="23"/>
      <c r="D198" s="23"/>
      <c r="E198" s="23"/>
    </row>
    <row r="199" spans="1:5" ht="120.75" customHeight="1" x14ac:dyDescent="0.25">
      <c r="A199" s="16"/>
      <c r="B199" s="46" t="s">
        <v>178</v>
      </c>
      <c r="C199" s="44">
        <v>0</v>
      </c>
      <c r="D199" s="44">
        <v>0</v>
      </c>
      <c r="E199" s="44">
        <f>SUM(C199:D199)</f>
        <v>0</v>
      </c>
    </row>
    <row r="200" spans="1:5" ht="100.5" customHeight="1" x14ac:dyDescent="0.25">
      <c r="A200" s="16"/>
      <c r="B200" s="46" t="s">
        <v>161</v>
      </c>
      <c r="C200" s="44">
        <v>4967.3999999999996</v>
      </c>
      <c r="D200" s="44">
        <v>0</v>
      </c>
      <c r="E200" s="44">
        <f>SUM(C200:D200)</f>
        <v>4967.3999999999996</v>
      </c>
    </row>
    <row r="201" spans="1:5" ht="65.25" customHeight="1" x14ac:dyDescent="0.25">
      <c r="A201" s="16"/>
      <c r="B201" s="32" t="s">
        <v>146</v>
      </c>
      <c r="C201" s="44">
        <v>4967.3999999999996</v>
      </c>
      <c r="D201" s="44">
        <v>0</v>
      </c>
      <c r="E201" s="44">
        <f>D201+C201</f>
        <v>4967.3999999999996</v>
      </c>
    </row>
    <row r="202" spans="1:5" ht="108.75" customHeight="1" x14ac:dyDescent="0.25">
      <c r="A202" s="16" t="s">
        <v>140</v>
      </c>
      <c r="B202" s="32" t="s">
        <v>162</v>
      </c>
      <c r="C202" s="44">
        <v>2483.6999999999998</v>
      </c>
      <c r="D202" s="44">
        <v>0</v>
      </c>
      <c r="E202" s="44">
        <f>D202+C202</f>
        <v>2483.6999999999998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2024-11-29T11:56:19Z</dcterms:modified>
</cp:coreProperties>
</file>